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<sst xmlns="http://schemas.openxmlformats.org/spreadsheetml/2006/main" count="1949" uniqueCount="226">
  <si>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</si>
  <si>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</si>
  <si>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</si>
  <si>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</si>
  <si>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</si>
  <si>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</si>
  <si>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</si>
  <si>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</si>
  <si>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</si>
  <si>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</si>
  <si>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</si>
  <si>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</si>
  <si>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</si>
  <si>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</si>
  <si>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</si>
  <si>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</si>
  <si>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</si>
  <si>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</si>
  <si>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</si>
  <si>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</si>
  <si>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</si>
  <si>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</si>
  <si>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</si>
  <si>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</si>
  <si>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</si>
  <si>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</si>
  <si>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</si>
  <si>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</si>
  <si>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</si>
  <si>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</si>
  <si>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</si>
  <si>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</si>
  <si>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</si>
  <si>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</si>
  <si>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</si>
  <si>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</si>
  <si>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</si>
  <si>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</si>
  <si>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</si>
  <si>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</si>
  <si>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</si>
  <si>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</si>
  <si>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</si>
  <si>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</si>
  <si>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</si>
  <si>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</si>
  <si>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</si>
  <si>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</si>
  <si>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</si>
  <si>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</si>
  <si>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</si>
  <si>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</si>
  <si>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</si>
  <si>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</si>
  <si>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</si>
  <si>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</si>
  <si>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</si>
  <si>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</si>
  <si>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</si>
  <si>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</si>
  <si>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</si>
  <si>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</si>
  <si>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</si>
  <si>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</si>
  <si>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</si>
  <si>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</si>
  <si>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</si>
  <si>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</si>
  <si>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</si>
  <si>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</si>
  <si>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</si>
  <si>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</si>
  <si>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</si>
  <si>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</si>
  <si>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</si>
  <si>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</si>
  <si>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</si>
  <si>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</si>
  <si>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</si>
  <si>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</si>
  <si>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</si>
  <si>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</si>
  <si>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</si>
  <si>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</si>
  <si>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</si>
  <si>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</si>
  <si>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</si>
  <si>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</si>
  <si>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</si>
  <si>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</si>
  <si>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</si>
  <si>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</si>
  <si>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</si>
  <si>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</si>
  <si>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</si>
  <si>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</si>
  <si>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</si>
  <si>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</si>
  <si>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</si>
  <si>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</si>
  <si>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</si>
  <si>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</si>
  <si>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</si>
  <si>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</si>
  <si>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</si>
  <si>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</si>
  <si>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</si>
  <si>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</si>
  <si>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</si>
  <si>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</si>
  <si>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</si>
  <si>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</si>
  <si>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</si>
  <si>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</si>
  <si>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</si>
  <si>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</si>
  <si>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</si>
  <si>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</si>
  <si>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</si>
  <si>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</si>
  <si>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</si>
  <si>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</si>
  <si>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</si>
  <si>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</si>
  <si>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</si>
  <si>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</si>
  <si>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</si>
  <si>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</si>
  <si>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</si>
  <si>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</si>
  <si>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</si>
  <si>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</si>
  <si>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</si>
  <si>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</si>
  <si>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</si>
  <si>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</si>
  <si>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</si>
  <si>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</si>
  <si>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</si>
  <si>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</si>
  <si>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</si>
  <si>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</si>
  <si>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</si>
  <si>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</si>
  <si>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</si>
  <si>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</si>
  <si>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</si>
  <si>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</si>
  <si>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</si>
  <si>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</si>
  <si>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</si>
  <si>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</si>
  <si>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</si>
  <si>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</si>
  <si>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</si>
  <si>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</si>
  <si>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</si>
  <si>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</si>
  <si>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</si>
  <si>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</si>
  <si>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</si>
  <si>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</si>
  <si>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</si>
  <si>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</si>
  <si>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</si>
  <si>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</si>
  <si>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</si>
  <si>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</si>
  <si>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</si>
  <si>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</si>
  <si>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</si>
  <si>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</si>
  <si>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</si>
  <si>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</si>
  <si>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</si>
  <si>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</si>
  <si>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</si>
  <si>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</si>
  <si>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</si>
  <si>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</si>
  <si>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</si>
  <si>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</si>
  <si>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</si>
  <si>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</si>
  <si>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</si>
  <si>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</si>
  <si>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</si>
  <si>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</si>
  <si>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</si>
  <si>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</si>
  <si>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</si>
  <si>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</si>
  <si>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</si>
  <si>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</si>
  <si>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</si>
  <si>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</si>
  <si>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</si>
  <si>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</si>
  <si>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</si>
  <si>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</si>
  <si>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</si>
  <si>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</si>
  <si>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</si>
  <si>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</si>
  <si>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</si>
  <si>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</si>
  <si>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</si>
  <si>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</si>
  <si>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</si>
  <si>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</si>
  <si>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</si>
  <si>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</si>
  <si>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</si>
  <si>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</si>
  <si>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</si>
  <si>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</si>
  <si>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</si>
  <si>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</si>
  <si>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</si>
  <si>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</si>
  <si>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PROFR. RAFAEL RIVERA  CUEVAS</t>
  </si>
  <si>
    <t>AUXILIAR DEL RESPONSABLE</t>
  </si>
  <si>
    <t>LIC. ERICK AGUILAR MACIAS</t>
  </si>
  <si>
    <t>RESPONSABLE DEL EMSaD</t>
  </si>
  <si>
    <t>PROFR. RAFAEL RIVERA CUEVAS</t>
  </si>
  <si>
    <t>AUXILIAR DEL EMSaD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</si>
</sst>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10" borderId="65" xfId="0" applyFont="1" applyFill="1" applyBorder="1" applyAlignment="1" applyProtection="1">
      <alignment horizontal="righ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47" fillId="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91" zoomScale="62" zoomScaleNormal="62" zoomScaleSheetLayoutView="80" workbookViewId="0">
      <selection activeCell="M96" sqref="M9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506"/>
      <c r="E5" s="506"/>
      <c r="F5" s="506"/>
      <c r="G5" s="506"/>
      <c r="H5" s="506"/>
      <c r="I5" s="506"/>
      <c r="J5" s="506"/>
      <c r="K5" s="506"/>
      <c r="L5" s="69"/>
      <c r="M5" s="69"/>
      <c r="N5" s="69"/>
      <c r="O5" s="69"/>
      <c r="P5" s="69"/>
      <c r="Q5" s="69"/>
      <c r="R5" s="69"/>
      <c r="S5" s="69"/>
      <c r="T5" s="69"/>
      <c r="U5" s="69"/>
      <c r="V5" s="69"/>
      <c r="W5" s="69"/>
      <c r="X5" s="69"/>
      <c r="Y5" s="69"/>
    </row>
    <row r="6" spans="1:36" ht="24.75" customHeight="1" x14ac:dyDescent="0.25">
      <c r="A6" s="69"/>
      <c r="B6" s="69"/>
      <c r="C6" s="69"/>
      <c r="D6" s="405"/>
      <c r="E6" s="507" t="s">
        <v>117</v>
      </c>
      <c r="F6" s="507"/>
      <c r="G6" s="507"/>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507" t="s">
        <v>118</v>
      </c>
      <c r="E7" s="507"/>
      <c r="F7" s="507"/>
      <c r="G7" s="507"/>
      <c r="H7" s="507"/>
      <c r="I7" s="507"/>
      <c r="J7" s="507"/>
      <c r="K7" s="507"/>
      <c r="L7" s="69"/>
      <c r="M7" s="69"/>
      <c r="N7" s="69"/>
      <c r="O7" s="69"/>
      <c r="P7" s="69"/>
      <c r="Q7" s="69"/>
      <c r="R7" s="69"/>
      <c r="S7" s="69"/>
      <c r="T7" s="69"/>
      <c r="U7" s="508" t="s">
        <v>1</v>
      </c>
      <c r="V7" s="508"/>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502" t="s">
        <v>4</v>
      </c>
      <c r="B10" s="473" t="s">
        <v>5</v>
      </c>
      <c r="C10" s="502" t="s">
        <v>6</v>
      </c>
      <c r="D10" s="502" t="s">
        <v>7</v>
      </c>
      <c r="E10" s="473" t="s">
        <v>8</v>
      </c>
      <c r="F10" s="473" t="s">
        <v>9</v>
      </c>
      <c r="G10" s="505" t="s">
        <v>32</v>
      </c>
      <c r="H10" s="505"/>
      <c r="I10" s="505"/>
      <c r="J10" s="505"/>
      <c r="K10" s="505" t="s">
        <v>106</v>
      </c>
      <c r="L10" s="505"/>
      <c r="M10" s="505"/>
      <c r="N10" s="505"/>
      <c r="O10" s="505" t="s">
        <v>10</v>
      </c>
      <c r="P10" s="505"/>
      <c r="Q10" s="505"/>
      <c r="R10" s="505"/>
      <c r="S10" s="77"/>
      <c r="T10" s="494" t="s">
        <v>11</v>
      </c>
      <c r="U10" s="495"/>
      <c r="V10" s="495"/>
      <c r="W10" s="496"/>
      <c r="X10" s="69"/>
      <c r="Y10" s="69"/>
    </row>
    <row r="11" spans="1:36" ht="15.75" customHeight="1" thickBot="1" x14ac:dyDescent="0.3">
      <c r="A11" s="503"/>
      <c r="B11" s="474"/>
      <c r="C11" s="503"/>
      <c r="D11" s="503"/>
      <c r="E11" s="474"/>
      <c r="F11" s="474"/>
      <c r="G11" s="500" t="s">
        <v>12</v>
      </c>
      <c r="H11" s="497" t="s">
        <v>13</v>
      </c>
      <c r="I11" s="498"/>
      <c r="J11" s="499"/>
      <c r="K11" s="500" t="s">
        <v>12</v>
      </c>
      <c r="L11" s="497" t="s">
        <v>13</v>
      </c>
      <c r="M11" s="498"/>
      <c r="N11" s="499"/>
      <c r="O11" s="500" t="s">
        <v>12</v>
      </c>
      <c r="P11" s="497" t="s">
        <v>13</v>
      </c>
      <c r="Q11" s="498"/>
      <c r="R11" s="499"/>
      <c r="S11" s="78"/>
      <c r="T11" s="500" t="s">
        <v>12</v>
      </c>
      <c r="U11" s="497" t="s">
        <v>13</v>
      </c>
      <c r="V11" s="498"/>
      <c r="W11" s="499"/>
      <c r="X11" s="69"/>
      <c r="Y11" s="69"/>
    </row>
    <row r="12" spans="1:36" ht="15.75" customHeight="1" thickBot="1" x14ac:dyDescent="0.3">
      <c r="A12" s="504"/>
      <c r="B12" s="475"/>
      <c r="C12" s="503"/>
      <c r="D12" s="503"/>
      <c r="E12" s="474"/>
      <c r="F12" s="474"/>
      <c r="G12" s="501"/>
      <c r="H12" s="404" t="s">
        <v>16</v>
      </c>
      <c r="I12" s="404" t="s">
        <v>17</v>
      </c>
      <c r="J12" s="79" t="s">
        <v>14</v>
      </c>
      <c r="K12" s="501"/>
      <c r="L12" s="404" t="s">
        <v>16</v>
      </c>
      <c r="M12" s="404" t="s">
        <v>17</v>
      </c>
      <c r="N12" s="79" t="s">
        <v>14</v>
      </c>
      <c r="O12" s="501"/>
      <c r="P12" s="404" t="s">
        <v>16</v>
      </c>
      <c r="Q12" s="404" t="s">
        <v>17</v>
      </c>
      <c r="R12" s="80" t="s">
        <v>14</v>
      </c>
      <c r="S12" s="77"/>
      <c r="T12" s="50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78"/>
      <c r="B20" s="479"/>
      <c r="C20" s="479"/>
      <c r="D20" s="479"/>
      <c r="E20" s="479"/>
      <c r="F20" s="479"/>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78"/>
      <c r="B26" s="479"/>
      <c r="C26" s="479"/>
      <c r="D26" s="479"/>
      <c r="E26" s="479"/>
      <c r="F26" s="480"/>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78"/>
      <c r="B32" s="479"/>
      <c r="C32" s="479"/>
      <c r="D32" s="479"/>
      <c r="E32" s="479"/>
      <c r="F32" s="480"/>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78"/>
      <c r="B37" s="479"/>
      <c r="C37" s="479"/>
      <c r="D37" s="479"/>
      <c r="E37" s="479"/>
      <c r="F37" s="480"/>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78"/>
      <c r="B42" s="479"/>
      <c r="C42" s="479"/>
      <c r="D42" s="479"/>
      <c r="E42" s="481"/>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78"/>
      <c r="B48" s="479"/>
      <c r="C48" s="479"/>
      <c r="D48" s="479"/>
      <c r="E48" s="479"/>
      <c r="F48" s="480"/>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78"/>
      <c r="B54" s="479"/>
      <c r="C54" s="479"/>
      <c r="D54" s="479"/>
      <c r="E54" s="479"/>
      <c r="F54" s="480"/>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78"/>
      <c r="B59" s="479"/>
      <c r="C59" s="479"/>
      <c r="D59" s="479"/>
      <c r="E59" s="479"/>
      <c r="F59" s="480"/>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78"/>
      <c r="B63" s="479"/>
      <c r="C63" s="479"/>
      <c r="D63" s="479"/>
      <c r="E63" s="479"/>
      <c r="F63" s="480"/>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78"/>
      <c r="B68" s="479"/>
      <c r="C68" s="479"/>
      <c r="D68" s="479"/>
      <c r="E68" s="479"/>
      <c r="F68" s="480"/>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78"/>
      <c r="B72" s="479"/>
      <c r="C72" s="479"/>
      <c r="D72" s="479"/>
      <c r="E72" s="479"/>
      <c r="F72" s="479"/>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78"/>
      <c r="B76" s="479"/>
      <c r="C76" s="479"/>
      <c r="D76" s="479"/>
      <c r="E76" s="479"/>
      <c r="F76" s="479"/>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78"/>
      <c r="B80" s="479"/>
      <c r="C80" s="479"/>
      <c r="D80" s="479"/>
      <c r="E80" s="479"/>
      <c r="F80" s="480"/>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90" t="s">
        <v>152</v>
      </c>
      <c r="B81" s="491"/>
      <c r="C81" s="491"/>
      <c r="D81" s="491"/>
      <c r="E81" s="491"/>
      <c r="F81" s="492"/>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v>1</v>
      </c>
      <c r="H96" s="167">
        <v>17</v>
      </c>
      <c r="I96" s="167">
        <v>15</v>
      </c>
      <c r="J96" s="105">
        <f t="shared" si="73"/>
        <v>32</v>
      </c>
      <c r="K96" s="166">
        <v>1</v>
      </c>
      <c r="L96" s="167">
        <v>6</v>
      </c>
      <c r="M96" s="167">
        <v>15</v>
      </c>
      <c r="N96" s="105">
        <f t="shared" si="68"/>
        <v>21</v>
      </c>
      <c r="O96" s="166">
        <v>1</v>
      </c>
      <c r="P96" s="167">
        <v>19</v>
      </c>
      <c r="Q96" s="167">
        <v>19</v>
      </c>
      <c r="R96" s="108">
        <f t="shared" si="75"/>
        <v>38</v>
      </c>
      <c r="S96" s="96"/>
      <c r="T96" s="165">
        <f t="shared" ref="T96:V122" si="76">SUM(G96,K96,O96)</f>
        <v>3</v>
      </c>
      <c r="U96" s="94">
        <f t="shared" si="76"/>
        <v>42</v>
      </c>
      <c r="V96" s="94">
        <f t="shared" si="76"/>
        <v>49</v>
      </c>
      <c r="W96" s="98">
        <f t="shared" si="57"/>
        <v>91</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509" t="s">
        <v>182</v>
      </c>
      <c r="B123" s="509"/>
      <c r="C123" s="509"/>
      <c r="D123" s="509"/>
      <c r="E123" s="509"/>
      <c r="F123" s="509"/>
      <c r="G123" s="308">
        <f t="shared" ref="G123:W123" si="78">SUM(G82:G122)</f>
        <v>1</v>
      </c>
      <c r="H123" s="308">
        <f t="shared" si="78"/>
        <v>17</v>
      </c>
      <c r="I123" s="308">
        <f t="shared" si="78"/>
        <v>15</v>
      </c>
      <c r="J123" s="308">
        <f t="shared" si="78"/>
        <v>32</v>
      </c>
      <c r="K123" s="308">
        <f t="shared" si="78"/>
        <v>1</v>
      </c>
      <c r="L123" s="308">
        <f t="shared" si="78"/>
        <v>6</v>
      </c>
      <c r="M123" s="308">
        <f t="shared" si="78"/>
        <v>15</v>
      </c>
      <c r="N123" s="308">
        <f t="shared" si="78"/>
        <v>21</v>
      </c>
      <c r="O123" s="308">
        <f t="shared" si="78"/>
        <v>1</v>
      </c>
      <c r="P123" s="308">
        <f t="shared" si="78"/>
        <v>19</v>
      </c>
      <c r="Q123" s="308">
        <f t="shared" si="78"/>
        <v>19</v>
      </c>
      <c r="R123" s="308">
        <f t="shared" si="78"/>
        <v>38</v>
      </c>
      <c r="S123" s="309">
        <f t="shared" si="78"/>
        <v>0</v>
      </c>
      <c r="T123" s="308">
        <f t="shared" si="78"/>
        <v>3</v>
      </c>
      <c r="U123" s="308">
        <f t="shared" si="78"/>
        <v>42</v>
      </c>
      <c r="V123" s="308">
        <f t="shared" si="78"/>
        <v>49</v>
      </c>
      <c r="W123" s="308">
        <f t="shared" si="78"/>
        <v>91</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4" t="s">
        <v>218</v>
      </c>
      <c r="B124" s="485"/>
      <c r="C124" s="84"/>
      <c r="D124" s="486" t="s">
        <v>18</v>
      </c>
      <c r="E124" s="487"/>
      <c r="F124" s="488"/>
      <c r="G124" s="310">
        <f t="shared" ref="G124:W124" si="79">SUM(G20,G26,G32,G37,G42,G48,G54,G59,G63,G68,G72,G76,G80,G82:G122)</f>
        <v>1</v>
      </c>
      <c r="H124" s="310">
        <f t="shared" si="79"/>
        <v>17</v>
      </c>
      <c r="I124" s="310">
        <f t="shared" si="79"/>
        <v>15</v>
      </c>
      <c r="J124" s="310">
        <f t="shared" si="79"/>
        <v>32</v>
      </c>
      <c r="K124" s="310">
        <f t="shared" si="79"/>
        <v>1</v>
      </c>
      <c r="L124" s="310">
        <f t="shared" si="79"/>
        <v>6</v>
      </c>
      <c r="M124" s="310">
        <f t="shared" si="79"/>
        <v>15</v>
      </c>
      <c r="N124" s="310">
        <f t="shared" si="79"/>
        <v>21</v>
      </c>
      <c r="O124" s="310">
        <f t="shared" si="79"/>
        <v>1</v>
      </c>
      <c r="P124" s="310">
        <f t="shared" si="79"/>
        <v>19</v>
      </c>
      <c r="Q124" s="310">
        <f t="shared" si="79"/>
        <v>19</v>
      </c>
      <c r="R124" s="310">
        <f t="shared" si="79"/>
        <v>38</v>
      </c>
      <c r="S124" s="311">
        <f t="shared" si="79"/>
        <v>0</v>
      </c>
      <c r="T124" s="310">
        <f t="shared" si="79"/>
        <v>3</v>
      </c>
      <c r="U124" s="310">
        <f t="shared" si="79"/>
        <v>42</v>
      </c>
      <c r="V124" s="310">
        <f t="shared" si="79"/>
        <v>49</v>
      </c>
      <c r="W124" s="310">
        <f t="shared" si="79"/>
        <v>91</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9" t="s">
        <v>224</v>
      </c>
      <c r="J128" s="489"/>
      <c r="K128" s="489"/>
      <c r="L128" s="489"/>
      <c r="M128" s="489"/>
      <c r="N128" s="489"/>
      <c r="O128" s="489"/>
      <c r="P128" s="489"/>
      <c r="Q128" s="489"/>
      <c r="R128" s="489"/>
      <c r="S128" s="489"/>
      <c r="T128" s="489"/>
      <c r="U128" s="489"/>
      <c r="V128" s="489"/>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221</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9" t="s">
        <v>222</v>
      </c>
      <c r="J132" s="489"/>
      <c r="K132" s="489"/>
      <c r="L132" s="489"/>
      <c r="M132" s="489"/>
      <c r="N132" s="489"/>
      <c r="O132" s="489"/>
      <c r="P132" s="489"/>
      <c r="Q132" s="489"/>
      <c r="R132" s="489"/>
      <c r="S132" s="489"/>
      <c r="T132" s="489"/>
      <c r="U132" s="489"/>
      <c r="V132" s="489"/>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223</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84" zoomScale="62" zoomScaleNormal="62" zoomScaleSheetLayoutView="75" workbookViewId="0">
      <selection activeCell="P97" sqref="P9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54" t="s">
        <v>0</v>
      </c>
      <c r="H5" s="454"/>
      <c r="I5" s="454"/>
      <c r="J5" s="454"/>
      <c r="K5" s="454"/>
      <c r="L5" s="454"/>
      <c r="M5" s="454"/>
      <c r="N5" s="454"/>
      <c r="O5" s="69"/>
      <c r="P5" s="69"/>
      <c r="Q5" s="69"/>
      <c r="R5" s="69"/>
      <c r="S5" s="69"/>
      <c r="T5" s="69"/>
      <c r="U5" s="69"/>
      <c r="V5" s="483" t="s">
        <v>1</v>
      </c>
      <c r="W5" s="483"/>
      <c r="X5" s="483"/>
      <c r="Y5" s="69"/>
      <c r="Z5" s="69"/>
      <c r="AA5" s="69"/>
      <c r="AB5" s="69"/>
      <c r="AC5" s="69"/>
    </row>
    <row r="6" spans="1:29" ht="19.5" customHeight="1" x14ac:dyDescent="0.25">
      <c r="A6" s="69"/>
      <c r="B6" s="69"/>
      <c r="C6" s="69"/>
      <c r="D6" s="69"/>
      <c r="E6" s="69"/>
      <c r="F6" s="69"/>
      <c r="G6" s="454" t="s">
        <v>125</v>
      </c>
      <c r="H6" s="454"/>
      <c r="I6" s="454"/>
      <c r="J6" s="454"/>
      <c r="K6" s="454"/>
      <c r="L6" s="454"/>
      <c r="M6" s="454"/>
      <c r="N6" s="454"/>
      <c r="O6" s="69"/>
      <c r="P6" s="69"/>
      <c r="Q6" s="69"/>
      <c r="R6" s="69"/>
      <c r="S6" s="69"/>
      <c r="T6" s="69"/>
      <c r="U6" s="69"/>
      <c r="V6" s="483" t="s">
        <v>124</v>
      </c>
      <c r="W6" s="483"/>
      <c r="X6" s="483"/>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65" t="s">
        <v>8</v>
      </c>
      <c r="F10" s="473" t="s">
        <v>9</v>
      </c>
      <c r="G10" s="457" t="s">
        <v>125</v>
      </c>
      <c r="H10" s="457"/>
      <c r="I10" s="457"/>
      <c r="J10" s="457"/>
      <c r="K10" s="457"/>
      <c r="L10" s="457"/>
      <c r="M10" s="457"/>
      <c r="N10" s="457"/>
      <c r="O10" s="457"/>
      <c r="P10" s="457"/>
      <c r="Q10" s="457"/>
      <c r="R10" s="457"/>
      <c r="S10" s="457"/>
      <c r="T10" s="457"/>
      <c r="U10" s="457"/>
      <c r="V10" s="457"/>
      <c r="W10" s="457"/>
      <c r="X10" s="458"/>
      <c r="Y10" s="224"/>
      <c r="Z10" s="69"/>
      <c r="AA10" s="69"/>
      <c r="AB10" s="69"/>
      <c r="AC10" s="69"/>
    </row>
    <row r="11" spans="1:29" ht="17.25" customHeight="1" thickBot="1" x14ac:dyDescent="0.3">
      <c r="A11" s="474"/>
      <c r="B11" s="474"/>
      <c r="C11" s="474"/>
      <c r="D11" s="474"/>
      <c r="E11" s="466"/>
      <c r="F11" s="474"/>
      <c r="G11" s="459" t="s">
        <v>32</v>
      </c>
      <c r="H11" s="459"/>
      <c r="I11" s="459"/>
      <c r="J11" s="459"/>
      <c r="K11" s="459"/>
      <c r="L11" s="460"/>
      <c r="M11" s="461" t="s">
        <v>106</v>
      </c>
      <c r="N11" s="459"/>
      <c r="O11" s="459"/>
      <c r="P11" s="459"/>
      <c r="Q11" s="459"/>
      <c r="R11" s="460"/>
      <c r="S11" s="462" t="s">
        <v>10</v>
      </c>
      <c r="T11" s="463"/>
      <c r="U11" s="463"/>
      <c r="V11" s="463"/>
      <c r="W11" s="463"/>
      <c r="X11" s="464"/>
      <c r="Y11" s="78"/>
      <c r="Z11" s="225"/>
      <c r="AA11" s="225"/>
      <c r="AB11" s="69"/>
      <c r="AC11" s="69"/>
    </row>
    <row r="12" spans="1:29" ht="73.5" customHeight="1" thickBot="1" x14ac:dyDescent="0.3">
      <c r="A12" s="474"/>
      <c r="B12" s="474"/>
      <c r="C12" s="474"/>
      <c r="D12" s="474"/>
      <c r="E12" s="466"/>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69" t="s">
        <v>127</v>
      </c>
      <c r="AA12" s="470"/>
      <c r="AB12" s="69"/>
      <c r="AC12" s="69"/>
    </row>
    <row r="13" spans="1:29" ht="15.75" thickBot="1" x14ac:dyDescent="0.3">
      <c r="A13" s="475"/>
      <c r="B13" s="475"/>
      <c r="C13" s="475"/>
      <c r="D13" s="475"/>
      <c r="E13" s="467"/>
      <c r="F13" s="475"/>
      <c r="G13" s="455" t="s">
        <v>16</v>
      </c>
      <c r="H13" s="456"/>
      <c r="I13" s="468"/>
      <c r="J13" s="455" t="s">
        <v>17</v>
      </c>
      <c r="K13" s="456"/>
      <c r="L13" s="471"/>
      <c r="M13" s="472" t="s">
        <v>16</v>
      </c>
      <c r="N13" s="456"/>
      <c r="O13" s="456"/>
      <c r="P13" s="455" t="s">
        <v>17</v>
      </c>
      <c r="Q13" s="456"/>
      <c r="R13" s="471"/>
      <c r="S13" s="472" t="s">
        <v>16</v>
      </c>
      <c r="T13" s="456"/>
      <c r="U13" s="456"/>
      <c r="V13" s="455" t="s">
        <v>17</v>
      </c>
      <c r="W13" s="456"/>
      <c r="X13" s="456"/>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78"/>
      <c r="B21" s="479"/>
      <c r="C21" s="479"/>
      <c r="D21" s="479"/>
      <c r="E21" s="479"/>
      <c r="F21" s="480"/>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78"/>
      <c r="B27" s="479"/>
      <c r="C27" s="479"/>
      <c r="D27" s="479"/>
      <c r="E27" s="479"/>
      <c r="F27" s="480"/>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78"/>
      <c r="B33" s="479"/>
      <c r="C33" s="479"/>
      <c r="D33" s="479"/>
      <c r="E33" s="479"/>
      <c r="F33" s="480"/>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78"/>
      <c r="B38" s="479"/>
      <c r="C38" s="479"/>
      <c r="D38" s="479"/>
      <c r="E38" s="479"/>
      <c r="F38" s="480"/>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78"/>
      <c r="B43" s="479"/>
      <c r="C43" s="479"/>
      <c r="D43" s="479"/>
      <c r="E43" s="481"/>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78"/>
      <c r="B49" s="479"/>
      <c r="C49" s="479"/>
      <c r="D49" s="479"/>
      <c r="E49" s="479"/>
      <c r="F49" s="480"/>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78"/>
      <c r="B55" s="479"/>
      <c r="C55" s="479"/>
      <c r="D55" s="479"/>
      <c r="E55" s="479"/>
      <c r="F55" s="480"/>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78"/>
      <c r="B60" s="479"/>
      <c r="C60" s="479"/>
      <c r="D60" s="479"/>
      <c r="E60" s="479"/>
      <c r="F60" s="480"/>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78"/>
      <c r="B64" s="479"/>
      <c r="C64" s="479"/>
      <c r="D64" s="479"/>
      <c r="E64" s="479"/>
      <c r="F64" s="480"/>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78"/>
      <c r="B69" s="479"/>
      <c r="C69" s="479"/>
      <c r="D69" s="479"/>
      <c r="E69" s="479"/>
      <c r="F69" s="480"/>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78"/>
      <c r="B73" s="479"/>
      <c r="C73" s="479"/>
      <c r="D73" s="479"/>
      <c r="E73" s="479"/>
      <c r="F73" s="480"/>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78"/>
      <c r="B77" s="479"/>
      <c r="C77" s="479"/>
      <c r="D77" s="479"/>
      <c r="E77" s="479"/>
      <c r="F77" s="480"/>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78"/>
      <c r="B81" s="479"/>
      <c r="C81" s="479"/>
      <c r="D81" s="479"/>
      <c r="E81" s="479"/>
      <c r="F81" s="480"/>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90" t="s">
        <v>152</v>
      </c>
      <c r="B82" s="491"/>
      <c r="C82" s="491"/>
      <c r="D82" s="491"/>
      <c r="E82" s="491"/>
      <c r="F82" s="492"/>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v>17</v>
      </c>
      <c r="H97" s="32"/>
      <c r="I97" s="232">
        <f t="shared" si="129"/>
        <v>17</v>
      </c>
      <c r="J97" s="18">
        <v>15</v>
      </c>
      <c r="K97" s="33"/>
      <c r="L97" s="233">
        <f t="shared" si="130"/>
        <v>15</v>
      </c>
      <c r="M97" s="34">
        <v>6</v>
      </c>
      <c r="N97" s="33"/>
      <c r="O97" s="232">
        <f t="shared" si="131"/>
        <v>6</v>
      </c>
      <c r="P97" s="36">
        <v>15</v>
      </c>
      <c r="Q97" s="33"/>
      <c r="R97" s="233">
        <f t="shared" si="132"/>
        <v>15</v>
      </c>
      <c r="S97" s="34">
        <v>19</v>
      </c>
      <c r="T97" s="33"/>
      <c r="U97" s="232">
        <f t="shared" si="133"/>
        <v>19</v>
      </c>
      <c r="V97" s="36">
        <v>19</v>
      </c>
      <c r="W97" s="33"/>
      <c r="X97" s="234">
        <f t="shared" si="134"/>
        <v>19</v>
      </c>
      <c r="Y97" s="366"/>
      <c r="Z97" s="235">
        <f t="shared" si="135"/>
        <v>42</v>
      </c>
      <c r="AA97" s="235">
        <f t="shared" si="136"/>
        <v>49</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3" t="s">
        <v>182</v>
      </c>
      <c r="B124" s="493"/>
      <c r="C124" s="493"/>
      <c r="D124" s="493"/>
      <c r="E124" s="493"/>
      <c r="F124" s="493"/>
      <c r="G124" s="254">
        <f t="shared" ref="G124:X124" si="145">SUM(G83:G123)</f>
        <v>17</v>
      </c>
      <c r="H124" s="255">
        <f t="shared" si="145"/>
        <v>0</v>
      </c>
      <c r="I124" s="255">
        <f t="shared" si="145"/>
        <v>17</v>
      </c>
      <c r="J124" s="255">
        <f t="shared" si="145"/>
        <v>15</v>
      </c>
      <c r="K124" s="255">
        <f t="shared" si="145"/>
        <v>0</v>
      </c>
      <c r="L124" s="255">
        <f t="shared" si="145"/>
        <v>15</v>
      </c>
      <c r="M124" s="255">
        <f t="shared" si="145"/>
        <v>6</v>
      </c>
      <c r="N124" s="255">
        <f t="shared" si="145"/>
        <v>0</v>
      </c>
      <c r="O124" s="255">
        <f t="shared" si="145"/>
        <v>6</v>
      </c>
      <c r="P124" s="255">
        <f t="shared" si="145"/>
        <v>15</v>
      </c>
      <c r="Q124" s="255">
        <f t="shared" si="145"/>
        <v>0</v>
      </c>
      <c r="R124" s="255">
        <f t="shared" si="145"/>
        <v>15</v>
      </c>
      <c r="S124" s="255">
        <f t="shared" si="145"/>
        <v>19</v>
      </c>
      <c r="T124" s="255">
        <f t="shared" si="145"/>
        <v>0</v>
      </c>
      <c r="U124" s="255">
        <f t="shared" si="145"/>
        <v>19</v>
      </c>
      <c r="V124" s="255">
        <f t="shared" si="145"/>
        <v>19</v>
      </c>
      <c r="W124" s="255">
        <f t="shared" si="145"/>
        <v>0</v>
      </c>
      <c r="X124" s="256">
        <f t="shared" si="145"/>
        <v>19</v>
      </c>
      <c r="Y124" s="243"/>
      <c r="Z124" s="255">
        <f>SUM(Z83:Z123)</f>
        <v>42</v>
      </c>
      <c r="AA124" s="255">
        <f>SUM(AA83:AA123)</f>
        <v>49</v>
      </c>
      <c r="AB124" s="122"/>
      <c r="AC124" s="85"/>
    </row>
    <row r="125" spans="1:31" ht="30.95" customHeight="1" thickTop="1" thickBot="1" x14ac:dyDescent="0.3">
      <c r="A125" s="484" t="s">
        <v>218</v>
      </c>
      <c r="B125" s="485"/>
      <c r="C125" s="84"/>
      <c r="D125" s="486" t="s">
        <v>18</v>
      </c>
      <c r="E125" s="487"/>
      <c r="F125" s="488"/>
      <c r="G125" s="257">
        <f t="shared" ref="G125:X125" si="146">SUM(G82,G124)</f>
        <v>17</v>
      </c>
      <c r="H125" s="258">
        <f t="shared" si="146"/>
        <v>0</v>
      </c>
      <c r="I125" s="258">
        <f t="shared" si="146"/>
        <v>17</v>
      </c>
      <c r="J125" s="258">
        <f t="shared" si="146"/>
        <v>15</v>
      </c>
      <c r="K125" s="258">
        <f t="shared" si="146"/>
        <v>0</v>
      </c>
      <c r="L125" s="258">
        <f t="shared" si="146"/>
        <v>15</v>
      </c>
      <c r="M125" s="258">
        <f t="shared" si="146"/>
        <v>6</v>
      </c>
      <c r="N125" s="258">
        <f t="shared" si="146"/>
        <v>0</v>
      </c>
      <c r="O125" s="258">
        <f t="shared" si="146"/>
        <v>6</v>
      </c>
      <c r="P125" s="258">
        <f t="shared" si="146"/>
        <v>15</v>
      </c>
      <c r="Q125" s="258">
        <f t="shared" si="146"/>
        <v>0</v>
      </c>
      <c r="R125" s="258">
        <f t="shared" si="146"/>
        <v>15</v>
      </c>
      <c r="S125" s="258">
        <f t="shared" si="146"/>
        <v>19</v>
      </c>
      <c r="T125" s="258">
        <f t="shared" si="146"/>
        <v>0</v>
      </c>
      <c r="U125" s="258">
        <f t="shared" si="146"/>
        <v>19</v>
      </c>
      <c r="V125" s="258">
        <f t="shared" si="146"/>
        <v>19</v>
      </c>
      <c r="W125" s="258">
        <f t="shared" si="146"/>
        <v>0</v>
      </c>
      <c r="X125" s="259">
        <f t="shared" si="146"/>
        <v>19</v>
      </c>
      <c r="Y125" s="243"/>
      <c r="Z125" s="258">
        <f>SUM(Z82,Z124)</f>
        <v>42</v>
      </c>
      <c r="AA125" s="258">
        <f>SUM(AA82,AA124)</f>
        <v>49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126</v>
      </c>
      <c r="AE126" s="1">
        <f>SUM(AA14:AA125)</f>
        <v>147</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9" t="s">
        <v>220</v>
      </c>
      <c r="I129" s="489"/>
      <c r="J129" s="489"/>
      <c r="K129" s="489"/>
      <c r="L129" s="489"/>
      <c r="M129" s="489"/>
      <c r="N129" s="489"/>
      <c r="O129" s="489"/>
      <c r="P129" s="489"/>
      <c r="Q129" s="489"/>
      <c r="R129" s="489"/>
      <c r="S129" s="489"/>
      <c r="T129" s="489"/>
      <c r="U129" s="489"/>
      <c r="V129" s="69"/>
      <c r="W129" s="69"/>
      <c r="X129" s="69"/>
      <c r="Y129" s="69"/>
      <c r="Z129" s="69"/>
      <c r="AA129" s="69"/>
      <c r="AB129" s="69"/>
      <c r="AC129" s="69"/>
    </row>
    <row r="130" spans="1:29" ht="17.25" x14ac:dyDescent="0.3">
      <c r="A130" s="89" t="s">
        <v>130</v>
      </c>
      <c r="B130" s="69"/>
      <c r="C130" s="69"/>
      <c r="D130" s="155"/>
      <c r="E130" s="69"/>
      <c r="F130" s="69"/>
      <c r="G130" s="69"/>
      <c r="H130" s="482" t="s">
        <v>221</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9" t="s">
        <v>222</v>
      </c>
      <c r="I133" s="489"/>
      <c r="J133" s="489"/>
      <c r="K133" s="489"/>
      <c r="L133" s="489"/>
      <c r="M133" s="489"/>
      <c r="N133" s="489"/>
      <c r="O133" s="489"/>
      <c r="P133" s="489"/>
      <c r="Q133" s="489"/>
      <c r="R133" s="489"/>
      <c r="S133" s="489"/>
      <c r="T133" s="489"/>
      <c r="U133" s="489"/>
      <c r="V133" s="69"/>
      <c r="W133" s="69"/>
      <c r="X133" s="69"/>
      <c r="Y133" s="69"/>
      <c r="Z133" s="69"/>
      <c r="AA133" s="69"/>
      <c r="AB133" s="69"/>
      <c r="AC133" s="69"/>
    </row>
    <row r="134" spans="1:29" x14ac:dyDescent="0.25">
      <c r="A134" s="69"/>
      <c r="B134" s="69"/>
      <c r="C134" s="69"/>
      <c r="D134" s="69"/>
      <c r="E134" s="69"/>
      <c r="F134" s="69"/>
      <c r="G134" s="69"/>
      <c r="H134" s="482" t="s">
        <v>223</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7" priority="960" stopIfTrue="1" operator="notEqual">
      <formula>0</formula>
    </cfRule>
  </conditionalFormatting>
  <conditionalFormatting sqref="J15">
    <cfRule type="cellIs" dxfId="176" priority="902" stopIfTrue="1" operator="notEqual">
      <formula>0</formula>
    </cfRule>
  </conditionalFormatting>
  <conditionalFormatting sqref="J16:J17">
    <cfRule type="cellIs" dxfId="175" priority="888" stopIfTrue="1" operator="notEqual">
      <formula>0</formula>
    </cfRule>
  </conditionalFormatting>
  <conditionalFormatting sqref="J18">
    <cfRule type="cellIs" dxfId="174" priority="884" stopIfTrue="1" operator="notEqual">
      <formula>0</formula>
    </cfRule>
  </conditionalFormatting>
  <conditionalFormatting sqref="M13 P13 Z22:AA26 Z56:AA59 Z61:AA63 Z70:AA72 Z74:AA76 Z78:AA80">
    <cfRule type="cellIs" dxfId="173" priority="1147" stopIfTrue="1" operator="notEqual">
      <formula>0</formula>
    </cfRule>
  </conditionalFormatting>
  <conditionalFormatting sqref="G13 J13">
    <cfRule type="cellIs" dxfId="172" priority="1145" stopIfTrue="1" operator="notEqual">
      <formula>0</formula>
    </cfRule>
  </conditionalFormatting>
  <conditionalFormatting sqref="S13 V13">
    <cfRule type="cellIs" dxfId="171" priority="1146" stopIfTrue="1" operator="notEqual">
      <formula>0</formula>
    </cfRule>
  </conditionalFormatting>
  <conditionalFormatting sqref="Q61">
    <cfRule type="cellIs" dxfId="170" priority="800" stopIfTrue="1" operator="notEqual">
      <formula>0</formula>
    </cfRule>
  </conditionalFormatting>
  <conditionalFormatting sqref="N88">
    <cfRule type="cellIs" dxfId="169" priority="678" stopIfTrue="1" operator="notEqual">
      <formula>0</formula>
    </cfRule>
  </conditionalFormatting>
  <conditionalFormatting sqref="G75">
    <cfRule type="cellIs" dxfId="168" priority="384" stopIfTrue="1" operator="notEqual">
      <formula>0</formula>
    </cfRule>
  </conditionalFormatting>
  <conditionalFormatting sqref="G75">
    <cfRule type="cellIs" dxfId="167" priority="383" stopIfTrue="1" operator="notEqual">
      <formula>0</formula>
    </cfRule>
  </conditionalFormatting>
  <conditionalFormatting sqref="T75">
    <cfRule type="cellIs" dxfId="166" priority="374" stopIfTrue="1" operator="notEqual">
      <formula>0</formula>
    </cfRule>
  </conditionalFormatting>
  <conditionalFormatting sqref="S75">
    <cfRule type="cellIs" dxfId="165" priority="373" stopIfTrue="1" operator="notEqual">
      <formula>0</formula>
    </cfRule>
  </conditionalFormatting>
  <conditionalFormatting sqref="S75">
    <cfRule type="cellIs" dxfId="164" priority="372" stopIfTrue="1" operator="notEqual">
      <formula>0</formula>
    </cfRule>
  </conditionalFormatting>
  <conditionalFormatting sqref="W75">
    <cfRule type="cellIs" dxfId="163" priority="371" stopIfTrue="1" operator="notEqual">
      <formula>0</formula>
    </cfRule>
  </conditionalFormatting>
  <conditionalFormatting sqref="V75">
    <cfRule type="cellIs" dxfId="162" priority="370" stopIfTrue="1" operator="notEqual">
      <formula>0</formula>
    </cfRule>
  </conditionalFormatting>
  <conditionalFormatting sqref="V75">
    <cfRule type="cellIs" dxfId="161" priority="369" stopIfTrue="1" operator="notEqual">
      <formula>0</formula>
    </cfRule>
  </conditionalFormatting>
  <conditionalFormatting sqref="J85">
    <cfRule type="cellIs" dxfId="160" priority="326" stopIfTrue="1" operator="notEqual">
      <formula>0</formula>
    </cfRule>
  </conditionalFormatting>
  <conditionalFormatting sqref="K85">
    <cfRule type="cellIs" dxfId="159" priority="327" stopIfTrue="1" operator="notEqual">
      <formula>0</formula>
    </cfRule>
  </conditionalFormatting>
  <conditionalFormatting sqref="J14">
    <cfRule type="cellIs" dxfId="158" priority="309" stopIfTrue="1" operator="notEqual">
      <formula>0</formula>
    </cfRule>
  </conditionalFormatting>
  <conditionalFormatting sqref="M88">
    <cfRule type="cellIs" dxfId="157" priority="170" stopIfTrue="1" operator="notEqual">
      <formula>0</formula>
    </cfRule>
  </conditionalFormatting>
  <conditionalFormatting sqref="G14">
    <cfRule type="cellIs" dxfId="156" priority="87" stopIfTrue="1" operator="notEqual">
      <formula>0</formula>
    </cfRule>
  </conditionalFormatting>
  <conditionalFormatting sqref="G14">
    <cfRule type="cellIs" dxfId="155" priority="86" stopIfTrue="1" operator="notEqual">
      <formula>0</formula>
    </cfRule>
  </conditionalFormatting>
  <conditionalFormatting sqref="M14">
    <cfRule type="cellIs" dxfId="154" priority="84" stopIfTrue="1" operator="notEqual">
      <formula>0</formula>
    </cfRule>
  </conditionalFormatting>
  <conditionalFormatting sqref="M18">
    <cfRule type="cellIs" dxfId="153" priority="82" stopIfTrue="1" operator="notEqual">
      <formula>0</formula>
    </cfRule>
  </conditionalFormatting>
  <conditionalFormatting sqref="M19:M20">
    <cfRule type="cellIs" dxfId="152" priority="81" stopIfTrue="1" operator="notEqual">
      <formula>0</formula>
    </cfRule>
  </conditionalFormatting>
  <conditionalFormatting sqref="P14">
    <cfRule type="cellIs" dxfId="151" priority="79" stopIfTrue="1" operator="notEqual">
      <formula>0</formula>
    </cfRule>
  </conditionalFormatting>
  <conditionalFormatting sqref="P18">
    <cfRule type="cellIs" dxfId="150" priority="77" stopIfTrue="1" operator="notEqual">
      <formula>0</formula>
    </cfRule>
  </conditionalFormatting>
  <conditionalFormatting sqref="M22:N26">
    <cfRule type="cellIs" dxfId="149" priority="67" stopIfTrue="1" operator="notEqual">
      <formula>0</formula>
    </cfRule>
  </conditionalFormatting>
  <conditionalFormatting sqref="P22:Q26">
    <cfRule type="cellIs" dxfId="148" priority="66" stopIfTrue="1" operator="notEqual">
      <formula>0</formula>
    </cfRule>
  </conditionalFormatting>
  <conditionalFormatting sqref="S22:T26">
    <cfRule type="cellIs" dxfId="147" priority="65" stopIfTrue="1" operator="notEqual">
      <formula>0</formula>
    </cfRule>
  </conditionalFormatting>
  <conditionalFormatting sqref="V22:W26">
    <cfRule type="cellIs" dxfId="146" priority="64" stopIfTrue="1" operator="notEqual">
      <formula>0</formula>
    </cfRule>
  </conditionalFormatting>
  <conditionalFormatting sqref="M56:N59">
    <cfRule type="cellIs" dxfId="145" priority="47" stopIfTrue="1" operator="notEqual">
      <formula>0</formula>
    </cfRule>
  </conditionalFormatting>
  <conditionalFormatting sqref="P56:P59">
    <cfRule type="cellIs" dxfId="144" priority="46" stopIfTrue="1" operator="notEqual">
      <formula>0</formula>
    </cfRule>
  </conditionalFormatting>
  <conditionalFormatting sqref="S56:S59">
    <cfRule type="cellIs" dxfId="143" priority="45" stopIfTrue="1" operator="notEqual">
      <formula>0</formula>
    </cfRule>
  </conditionalFormatting>
  <conditionalFormatting sqref="V56:V59">
    <cfRule type="cellIs" dxfId="142" priority="44" stopIfTrue="1" operator="notEqual">
      <formula>0</formula>
    </cfRule>
  </conditionalFormatting>
  <conditionalFormatting sqref="M61:N63">
    <cfRule type="cellIs" dxfId="141" priority="43" stopIfTrue="1" operator="notEqual">
      <formula>0</formula>
    </cfRule>
  </conditionalFormatting>
  <conditionalFormatting sqref="P62:P63">
    <cfRule type="cellIs" dxfId="140" priority="42" stopIfTrue="1" operator="notEqual">
      <formula>0</formula>
    </cfRule>
  </conditionalFormatting>
  <conditionalFormatting sqref="P61">
    <cfRule type="cellIs" dxfId="139" priority="41" stopIfTrue="1" operator="notEqual">
      <formula>0</formula>
    </cfRule>
  </conditionalFormatting>
  <conditionalFormatting sqref="S61:S63">
    <cfRule type="cellIs" dxfId="138" priority="40" stopIfTrue="1" operator="notEqual">
      <formula>0</formula>
    </cfRule>
  </conditionalFormatting>
  <conditionalFormatting sqref="V61:V63">
    <cfRule type="cellIs" dxfId="137" priority="39" stopIfTrue="1" operator="notEqual">
      <formula>0</formula>
    </cfRule>
  </conditionalFormatting>
  <conditionalFormatting sqref="P71:P72">
    <cfRule type="cellIs" dxfId="136" priority="38" stopIfTrue="1" operator="notEqual">
      <formula>0</formula>
    </cfRule>
  </conditionalFormatting>
  <conditionalFormatting sqref="M79:M80">
    <cfRule type="cellIs" dxfId="135" priority="37" stopIfTrue="1" operator="notEqual">
      <formula>0</formula>
    </cfRule>
  </conditionalFormatting>
  <conditionalFormatting sqref="P79:P80">
    <cfRule type="cellIs" dxfId="134" priority="36" stopIfTrue="1" operator="notEqual">
      <formula>0</formula>
    </cfRule>
  </conditionalFormatting>
  <conditionalFormatting sqref="M74:N76">
    <cfRule type="cellIs" dxfId="133" priority="35" stopIfTrue="1" operator="notEqual">
      <formula>0</formula>
    </cfRule>
  </conditionalFormatting>
  <conditionalFormatting sqref="P76:Q76 P74:Q74">
    <cfRule type="cellIs" dxfId="132" priority="34" stopIfTrue="1" operator="notEqual">
      <formula>0</formula>
    </cfRule>
  </conditionalFormatting>
  <conditionalFormatting sqref="Q75">
    <cfRule type="cellIs" dxfId="131" priority="33" stopIfTrue="1" operator="notEqual">
      <formula>0</formula>
    </cfRule>
  </conditionalFormatting>
  <conditionalFormatting sqref="P75">
    <cfRule type="cellIs" dxfId="130" priority="32" stopIfTrue="1" operator="notEqual">
      <formula>0</formula>
    </cfRule>
  </conditionalFormatting>
  <conditionalFormatting sqref="P75">
    <cfRule type="cellIs" dxfId="129" priority="31" stopIfTrue="1" operator="notEqual">
      <formula>0</formula>
    </cfRule>
  </conditionalFormatting>
  <conditionalFormatting sqref="J103">
    <cfRule type="cellIs" dxfId="128" priority="30" stopIfTrue="1" operator="notEqual">
      <formula>0</formula>
    </cfRule>
  </conditionalFormatting>
  <conditionalFormatting sqref="M103">
    <cfRule type="cellIs" dxfId="127" priority="29" stopIfTrue="1" operator="notEqual">
      <formula>0</formula>
    </cfRule>
  </conditionalFormatting>
  <conditionalFormatting sqref="P103">
    <cfRule type="cellIs" dxfId="126" priority="28" stopIfTrue="1" operator="notEqual">
      <formula>0</formula>
    </cfRule>
  </conditionalFormatting>
  <conditionalFormatting sqref="S103">
    <cfRule type="cellIs" dxfId="125" priority="27" stopIfTrue="1" operator="notEqual">
      <formula>0</formula>
    </cfRule>
  </conditionalFormatting>
  <conditionalFormatting sqref="V103">
    <cfRule type="cellIs" dxfId="124" priority="26" stopIfTrue="1" operator="notEqual">
      <formula>0</formula>
    </cfRule>
  </conditionalFormatting>
  <conditionalFormatting sqref="J104">
    <cfRule type="cellIs" dxfId="123" priority="25" stopIfTrue="1" operator="notEqual">
      <formula>0</formula>
    </cfRule>
  </conditionalFormatting>
  <conditionalFormatting sqref="M104">
    <cfRule type="cellIs" dxfId="122" priority="24" stopIfTrue="1" operator="notEqual">
      <formula>0</formula>
    </cfRule>
  </conditionalFormatting>
  <conditionalFormatting sqref="P104">
    <cfRule type="cellIs" dxfId="121" priority="23" stopIfTrue="1" operator="notEqual">
      <formula>0</formula>
    </cfRule>
  </conditionalFormatting>
  <conditionalFormatting sqref="S104">
    <cfRule type="cellIs" dxfId="120" priority="22" stopIfTrue="1" operator="notEqual">
      <formula>0</formula>
    </cfRule>
  </conditionalFormatting>
  <conditionalFormatting sqref="V104">
    <cfRule type="cellIs" dxfId="119" priority="21" stopIfTrue="1" operator="notEqual">
      <formula>0</formula>
    </cfRule>
  </conditionalFormatting>
  <conditionalFormatting sqref="J105">
    <cfRule type="cellIs" dxfId="118" priority="20" stopIfTrue="1" operator="notEqual">
      <formula>0</formula>
    </cfRule>
  </conditionalFormatting>
  <conditionalFormatting sqref="M105">
    <cfRule type="cellIs" dxfId="117" priority="19" stopIfTrue="1" operator="notEqual">
      <formula>0</formula>
    </cfRule>
  </conditionalFormatting>
  <conditionalFormatting sqref="P105">
    <cfRule type="cellIs" dxfId="116" priority="18" stopIfTrue="1" operator="notEqual">
      <formula>0</formula>
    </cfRule>
  </conditionalFormatting>
  <conditionalFormatting sqref="S105">
    <cfRule type="cellIs" dxfId="115" priority="17" stopIfTrue="1" operator="notEqual">
      <formula>0</formula>
    </cfRule>
  </conditionalFormatting>
  <conditionalFormatting sqref="V105">
    <cfRule type="cellIs" dxfId="114" priority="16" stopIfTrue="1" operator="notEqual">
      <formula>0</formula>
    </cfRule>
  </conditionalFormatting>
  <conditionalFormatting sqref="J106">
    <cfRule type="cellIs" dxfId="113" priority="15" stopIfTrue="1" operator="notEqual">
      <formula>0</formula>
    </cfRule>
  </conditionalFormatting>
  <conditionalFormatting sqref="M106">
    <cfRule type="cellIs" dxfId="112" priority="14" stopIfTrue="1" operator="notEqual">
      <formula>0</formula>
    </cfRule>
  </conditionalFormatting>
  <conditionalFormatting sqref="P106">
    <cfRule type="cellIs" dxfId="111" priority="13" stopIfTrue="1" operator="notEqual">
      <formula>0</formula>
    </cfRule>
  </conditionalFormatting>
  <conditionalFormatting sqref="S106">
    <cfRule type="cellIs" dxfId="110" priority="12" stopIfTrue="1" operator="notEqual">
      <formula>0</formula>
    </cfRule>
  </conditionalFormatting>
  <conditionalFormatting sqref="V106">
    <cfRule type="cellIs" dxfId="109" priority="11" stopIfTrue="1" operator="notEqual">
      <formula>0</formula>
    </cfRule>
  </conditionalFormatting>
  <conditionalFormatting sqref="J107">
    <cfRule type="cellIs" dxfId="108" priority="10" stopIfTrue="1" operator="notEqual">
      <formula>0</formula>
    </cfRule>
  </conditionalFormatting>
  <conditionalFormatting sqref="M107">
    <cfRule type="cellIs" dxfId="107" priority="9" stopIfTrue="1" operator="notEqual">
      <formula>0</formula>
    </cfRule>
  </conditionalFormatting>
  <conditionalFormatting sqref="P107">
    <cfRule type="cellIs" dxfId="106" priority="8" stopIfTrue="1" operator="notEqual">
      <formula>0</formula>
    </cfRule>
  </conditionalFormatting>
  <conditionalFormatting sqref="S107">
    <cfRule type="cellIs" dxfId="105" priority="7" stopIfTrue="1" operator="notEqual">
      <formula>0</formula>
    </cfRule>
  </conditionalFormatting>
  <conditionalFormatting sqref="V107">
    <cfRule type="cellIs" dxfId="104" priority="6" stopIfTrue="1" operator="notEqual">
      <formula>0</formula>
    </cfRule>
  </conditionalFormatting>
  <conditionalFormatting sqref="J108">
    <cfRule type="cellIs" dxfId="103" priority="5" stopIfTrue="1" operator="notEqual">
      <formula>0</formula>
    </cfRule>
  </conditionalFormatting>
  <conditionalFormatting sqref="M108">
    <cfRule type="cellIs" dxfId="102" priority="4" stopIfTrue="1" operator="notEqual">
      <formula>0</formula>
    </cfRule>
  </conditionalFormatting>
  <conditionalFormatting sqref="P108">
    <cfRule type="cellIs" dxfId="101" priority="3" stopIfTrue="1" operator="notEqual">
      <formula>0</formula>
    </cfRule>
  </conditionalFormatting>
  <conditionalFormatting sqref="S108">
    <cfRule type="cellIs" dxfId="100" priority="2" stopIfTrue="1" operator="notEqual">
      <formula>0</formula>
    </cfRule>
  </conditionalFormatting>
  <conditionalFormatting sqref="V108">
    <cfRule type="cellIs" dxfId="99"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D90" zoomScale="62" zoomScaleNormal="62" zoomScaleSheetLayoutView="77" workbookViewId="0">
      <selection activeCell="BK98" sqref="BK9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506"/>
      <c r="E5" s="506"/>
      <c r="F5" s="506"/>
      <c r="G5" s="506"/>
      <c r="H5" s="506"/>
      <c r="I5" s="506"/>
      <c r="J5" s="506"/>
      <c r="K5" s="506"/>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507" t="s">
        <v>0</v>
      </c>
      <c r="O6" s="507"/>
      <c r="P6" s="507"/>
      <c r="Q6" s="507"/>
      <c r="R6" s="507"/>
      <c r="S6" s="507"/>
      <c r="T6" s="507"/>
      <c r="U6" s="507"/>
      <c r="V6" s="507"/>
      <c r="W6" s="507"/>
      <c r="X6" s="507"/>
      <c r="Y6" s="507"/>
      <c r="Z6" s="507"/>
      <c r="AA6" s="507"/>
      <c r="AB6" s="507"/>
      <c r="AC6" s="507"/>
      <c r="AD6" s="507"/>
      <c r="AE6" s="507"/>
      <c r="AF6" s="507"/>
      <c r="AG6" s="507"/>
      <c r="AH6" s="507"/>
      <c r="AI6" s="507"/>
      <c r="AJ6" s="507"/>
      <c r="AK6" s="507"/>
      <c r="AL6" s="507"/>
      <c r="AM6" s="507"/>
      <c r="AN6" s="507"/>
      <c r="AO6" s="507"/>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507" t="s">
        <v>119</v>
      </c>
      <c r="O7" s="507"/>
      <c r="P7" s="507"/>
      <c r="Q7" s="507"/>
      <c r="R7" s="507"/>
      <c r="S7" s="507"/>
      <c r="T7" s="507"/>
      <c r="U7" s="507"/>
      <c r="V7" s="507"/>
      <c r="W7" s="507"/>
      <c r="X7" s="507"/>
      <c r="Y7" s="507"/>
      <c r="Z7" s="507"/>
      <c r="AA7" s="507"/>
      <c r="AB7" s="507"/>
      <c r="AC7" s="507"/>
      <c r="AD7" s="507"/>
      <c r="AE7" s="507"/>
      <c r="AF7" s="507"/>
      <c r="AG7" s="507"/>
      <c r="AH7" s="507"/>
      <c r="AI7" s="507"/>
      <c r="AJ7" s="507"/>
      <c r="AK7" s="507"/>
      <c r="AL7" s="507"/>
      <c r="AM7" s="507"/>
      <c r="AN7" s="507"/>
      <c r="AO7" s="507"/>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65" t="s">
        <v>120</v>
      </c>
      <c r="F10" s="473" t="s">
        <v>9</v>
      </c>
      <c r="G10" s="463" t="s">
        <v>21</v>
      </c>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c r="AW10" s="463"/>
      <c r="AX10" s="463"/>
      <c r="AY10" s="463"/>
      <c r="AZ10" s="463"/>
      <c r="BA10" s="463"/>
      <c r="BB10" s="463"/>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74"/>
      <c r="B11" s="474"/>
      <c r="C11" s="474"/>
      <c r="D11" s="474"/>
      <c r="E11" s="466"/>
      <c r="F11" s="474"/>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74"/>
      <c r="B12" s="474"/>
      <c r="C12" s="474"/>
      <c r="D12" s="474"/>
      <c r="E12" s="466"/>
      <c r="F12" s="474"/>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74"/>
      <c r="B13" s="474"/>
      <c r="C13" s="474"/>
      <c r="D13" s="474"/>
      <c r="E13" s="466"/>
      <c r="F13" s="474"/>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5"/>
      <c r="B14" s="475"/>
      <c r="C14" s="475"/>
      <c r="D14" s="475"/>
      <c r="E14" s="467"/>
      <c r="F14" s="475"/>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78"/>
      <c r="B22" s="479"/>
      <c r="C22" s="479"/>
      <c r="D22" s="479"/>
      <c r="E22" s="479"/>
      <c r="F22" s="480"/>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78"/>
      <c r="B28" s="479"/>
      <c r="C28" s="479"/>
      <c r="D28" s="479"/>
      <c r="E28" s="479"/>
      <c r="F28" s="480"/>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78"/>
      <c r="B34" s="479"/>
      <c r="C34" s="479"/>
      <c r="D34" s="479"/>
      <c r="E34" s="479"/>
      <c r="F34" s="480"/>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78"/>
      <c r="B39" s="479"/>
      <c r="C39" s="479"/>
      <c r="D39" s="479"/>
      <c r="E39" s="479"/>
      <c r="F39" s="480"/>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78"/>
      <c r="B44" s="479"/>
      <c r="C44" s="479"/>
      <c r="D44" s="479"/>
      <c r="E44" s="481"/>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78"/>
      <c r="B50" s="479"/>
      <c r="C50" s="479"/>
      <c r="D50" s="479"/>
      <c r="E50" s="479"/>
      <c r="F50" s="480"/>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78"/>
      <c r="B56" s="479"/>
      <c r="C56" s="479"/>
      <c r="D56" s="479"/>
      <c r="E56" s="479"/>
      <c r="F56" s="480"/>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78"/>
      <c r="B61" s="479"/>
      <c r="C61" s="479"/>
      <c r="D61" s="479"/>
      <c r="E61" s="479"/>
      <c r="F61" s="480"/>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78"/>
      <c r="B65" s="479"/>
      <c r="C65" s="479"/>
      <c r="D65" s="479"/>
      <c r="E65" s="479"/>
      <c r="F65" s="480"/>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78"/>
      <c r="B70" s="479"/>
      <c r="C70" s="479"/>
      <c r="D70" s="479"/>
      <c r="E70" s="479"/>
      <c r="F70" s="480"/>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78"/>
      <c r="B74" s="479"/>
      <c r="C74" s="479"/>
      <c r="D74" s="479"/>
      <c r="E74" s="479"/>
      <c r="F74" s="480"/>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78"/>
      <c r="B78" s="479"/>
      <c r="C78" s="479"/>
      <c r="D78" s="479"/>
      <c r="E78" s="479"/>
      <c r="F78" s="480"/>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78"/>
      <c r="B82" s="479"/>
      <c r="C82" s="479"/>
      <c r="D82" s="479"/>
      <c r="E82" s="479"/>
      <c r="F82" s="480"/>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90" t="s">
        <v>152</v>
      </c>
      <c r="B83" s="491"/>
      <c r="C83" s="491"/>
      <c r="D83" s="491"/>
      <c r="E83" s="491"/>
      <c r="F83" s="492"/>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17</v>
      </c>
      <c r="H98" s="61">
        <v>16</v>
      </c>
      <c r="I98" s="416"/>
      <c r="J98" s="417"/>
      <c r="K98" s="417">
        <v>1</v>
      </c>
      <c r="L98" s="417"/>
      <c r="M98" s="433"/>
      <c r="N98" s="68">
        <f t="shared" si="564"/>
        <v>1</v>
      </c>
      <c r="O98" s="60">
        <f t="shared" si="548"/>
        <v>15</v>
      </c>
      <c r="P98" s="62">
        <v>14</v>
      </c>
      <c r="Q98" s="63">
        <v>1</v>
      </c>
      <c r="R98" s="64"/>
      <c r="S98" s="64"/>
      <c r="T98" s="64"/>
      <c r="U98" s="62"/>
      <c r="V98" s="269">
        <f t="shared" si="550"/>
        <v>1</v>
      </c>
      <c r="W98" s="60">
        <f t="shared" si="551"/>
        <v>6</v>
      </c>
      <c r="X98" s="65">
        <v>6</v>
      </c>
      <c r="Y98" s="423"/>
      <c r="Z98" s="424"/>
      <c r="AA98" s="424"/>
      <c r="AB98" s="424"/>
      <c r="AC98" s="425"/>
      <c r="AD98" s="68">
        <f t="shared" si="553"/>
        <v>0</v>
      </c>
      <c r="AE98" s="60">
        <f t="shared" si="554"/>
        <v>15</v>
      </c>
      <c r="AF98" s="65">
        <v>15</v>
      </c>
      <c r="AG98" s="423"/>
      <c r="AH98" s="424"/>
      <c r="AI98" s="424"/>
      <c r="AJ98" s="424"/>
      <c r="AK98" s="425"/>
      <c r="AL98" s="269">
        <f t="shared" si="556"/>
        <v>0</v>
      </c>
      <c r="AM98" s="60">
        <f t="shared" si="557"/>
        <v>19</v>
      </c>
      <c r="AN98" s="65">
        <v>16</v>
      </c>
      <c r="AO98" s="63">
        <v>1</v>
      </c>
      <c r="AP98" s="64">
        <v>1</v>
      </c>
      <c r="AQ98" s="64">
        <v>1</v>
      </c>
      <c r="AR98" s="64"/>
      <c r="AS98" s="62"/>
      <c r="AT98" s="270">
        <f t="shared" si="559"/>
        <v>3</v>
      </c>
      <c r="AU98" s="60">
        <f t="shared" si="560"/>
        <v>19</v>
      </c>
      <c r="AV98" s="65">
        <v>16</v>
      </c>
      <c r="AW98" s="432">
        <v>1</v>
      </c>
      <c r="AX98" s="417">
        <v>2</v>
      </c>
      <c r="AY98" s="417"/>
      <c r="AZ98" s="417"/>
      <c r="BA98" s="433"/>
      <c r="BB98" s="68">
        <f t="shared" si="562"/>
        <v>3</v>
      </c>
      <c r="BC98" s="60">
        <f t="shared" si="530"/>
        <v>42</v>
      </c>
      <c r="BD98" s="66">
        <f t="shared" si="531"/>
        <v>38</v>
      </c>
      <c r="BE98" s="66">
        <f t="shared" si="532"/>
        <v>1</v>
      </c>
      <c r="BF98" s="66">
        <f t="shared" si="533"/>
        <v>1</v>
      </c>
      <c r="BG98" s="66">
        <f t="shared" si="534"/>
        <v>2</v>
      </c>
      <c r="BH98" s="66">
        <f t="shared" si="535"/>
        <v>0</v>
      </c>
      <c r="BI98" s="67">
        <f t="shared" si="536"/>
        <v>0</v>
      </c>
      <c r="BJ98" s="68">
        <f t="shared" si="537"/>
        <v>4</v>
      </c>
      <c r="BK98" s="60">
        <f t="shared" si="538"/>
        <v>49</v>
      </c>
      <c r="BL98" s="66">
        <f t="shared" si="539"/>
        <v>45</v>
      </c>
      <c r="BM98" s="66">
        <f t="shared" si="540"/>
        <v>2</v>
      </c>
      <c r="BN98" s="66">
        <f t="shared" si="541"/>
        <v>2</v>
      </c>
      <c r="BO98" s="66">
        <f t="shared" si="542"/>
        <v>0</v>
      </c>
      <c r="BP98" s="66">
        <f t="shared" si="543"/>
        <v>0</v>
      </c>
      <c r="BQ98" s="67">
        <f t="shared" si="544"/>
        <v>0</v>
      </c>
      <c r="BR98" s="68">
        <f t="shared" si="545"/>
        <v>4</v>
      </c>
      <c r="BS98" s="69"/>
      <c r="BU98" s="1">
        <f t="shared" si="546"/>
        <v>91</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3" t="s">
        <v>182</v>
      </c>
      <c r="B125" s="493"/>
      <c r="C125" s="493"/>
      <c r="D125" s="493"/>
      <c r="E125" s="493"/>
      <c r="F125" s="493"/>
      <c r="G125" s="206">
        <f t="shared" ref="G125:AL125" si="593">SUM(G84:G124)</f>
        <v>17</v>
      </c>
      <c r="H125" s="206">
        <f t="shared" si="593"/>
        <v>16</v>
      </c>
      <c r="I125" s="206">
        <f t="shared" si="593"/>
        <v>0</v>
      </c>
      <c r="J125" s="206">
        <f t="shared" si="593"/>
        <v>0</v>
      </c>
      <c r="K125" s="206">
        <f t="shared" si="593"/>
        <v>1</v>
      </c>
      <c r="L125" s="206">
        <f t="shared" si="593"/>
        <v>0</v>
      </c>
      <c r="M125" s="206">
        <f t="shared" si="593"/>
        <v>0</v>
      </c>
      <c r="N125" s="206">
        <f t="shared" si="593"/>
        <v>1</v>
      </c>
      <c r="O125" s="206">
        <f t="shared" si="593"/>
        <v>15</v>
      </c>
      <c r="P125" s="206">
        <f t="shared" si="593"/>
        <v>14</v>
      </c>
      <c r="Q125" s="206">
        <f t="shared" si="593"/>
        <v>1</v>
      </c>
      <c r="R125" s="206">
        <f t="shared" si="593"/>
        <v>0</v>
      </c>
      <c r="S125" s="206">
        <f t="shared" si="593"/>
        <v>0</v>
      </c>
      <c r="T125" s="206">
        <f t="shared" si="593"/>
        <v>0</v>
      </c>
      <c r="U125" s="206">
        <f t="shared" si="593"/>
        <v>0</v>
      </c>
      <c r="V125" s="206">
        <f t="shared" si="593"/>
        <v>1</v>
      </c>
      <c r="W125" s="206">
        <f t="shared" si="593"/>
        <v>6</v>
      </c>
      <c r="X125" s="206">
        <f t="shared" si="593"/>
        <v>6</v>
      </c>
      <c r="Y125" s="206">
        <f t="shared" si="593"/>
        <v>0</v>
      </c>
      <c r="Z125" s="206">
        <f t="shared" si="593"/>
        <v>0</v>
      </c>
      <c r="AA125" s="206">
        <f t="shared" si="593"/>
        <v>0</v>
      </c>
      <c r="AB125" s="206">
        <f t="shared" si="593"/>
        <v>0</v>
      </c>
      <c r="AC125" s="206">
        <f t="shared" si="593"/>
        <v>0</v>
      </c>
      <c r="AD125" s="206">
        <f t="shared" si="593"/>
        <v>0</v>
      </c>
      <c r="AE125" s="206">
        <f t="shared" si="593"/>
        <v>15</v>
      </c>
      <c r="AF125" s="206">
        <f t="shared" si="593"/>
        <v>15</v>
      </c>
      <c r="AG125" s="206">
        <f t="shared" si="593"/>
        <v>0</v>
      </c>
      <c r="AH125" s="206">
        <f t="shared" si="593"/>
        <v>0</v>
      </c>
      <c r="AI125" s="206">
        <f t="shared" si="593"/>
        <v>0</v>
      </c>
      <c r="AJ125" s="206">
        <f t="shared" si="593"/>
        <v>0</v>
      </c>
      <c r="AK125" s="206">
        <f t="shared" si="593"/>
        <v>0</v>
      </c>
      <c r="AL125" s="206">
        <f t="shared" si="593"/>
        <v>0</v>
      </c>
      <c r="AM125" s="206">
        <f t="shared" ref="AM125:BR125" si="594">SUM(AM84:AM124)</f>
        <v>19</v>
      </c>
      <c r="AN125" s="206">
        <f t="shared" si="594"/>
        <v>16</v>
      </c>
      <c r="AO125" s="206">
        <f t="shared" si="594"/>
        <v>1</v>
      </c>
      <c r="AP125" s="206">
        <f t="shared" si="594"/>
        <v>1</v>
      </c>
      <c r="AQ125" s="206">
        <f t="shared" si="594"/>
        <v>1</v>
      </c>
      <c r="AR125" s="206">
        <f t="shared" si="594"/>
        <v>0</v>
      </c>
      <c r="AS125" s="206">
        <f t="shared" si="594"/>
        <v>0</v>
      </c>
      <c r="AT125" s="206">
        <f t="shared" si="594"/>
        <v>3</v>
      </c>
      <c r="AU125" s="206">
        <f t="shared" si="594"/>
        <v>19</v>
      </c>
      <c r="AV125" s="206">
        <f t="shared" si="594"/>
        <v>16</v>
      </c>
      <c r="AW125" s="206">
        <f t="shared" si="594"/>
        <v>1</v>
      </c>
      <c r="AX125" s="206">
        <f t="shared" si="594"/>
        <v>2</v>
      </c>
      <c r="AY125" s="206">
        <f t="shared" si="594"/>
        <v>0</v>
      </c>
      <c r="AZ125" s="206">
        <f t="shared" si="594"/>
        <v>0</v>
      </c>
      <c r="BA125" s="206">
        <f t="shared" si="594"/>
        <v>0</v>
      </c>
      <c r="BB125" s="206">
        <f t="shared" si="594"/>
        <v>3</v>
      </c>
      <c r="BC125" s="206">
        <f t="shared" si="594"/>
        <v>42</v>
      </c>
      <c r="BD125" s="206">
        <f t="shared" si="594"/>
        <v>38</v>
      </c>
      <c r="BE125" s="206">
        <f t="shared" si="594"/>
        <v>1</v>
      </c>
      <c r="BF125" s="206">
        <f t="shared" si="594"/>
        <v>1</v>
      </c>
      <c r="BG125" s="206">
        <f t="shared" si="594"/>
        <v>2</v>
      </c>
      <c r="BH125" s="206">
        <f t="shared" si="594"/>
        <v>0</v>
      </c>
      <c r="BI125" s="206">
        <f t="shared" si="594"/>
        <v>0</v>
      </c>
      <c r="BJ125" s="206">
        <f t="shared" si="594"/>
        <v>4</v>
      </c>
      <c r="BK125" s="206">
        <f t="shared" si="594"/>
        <v>49</v>
      </c>
      <c r="BL125" s="206">
        <f t="shared" si="594"/>
        <v>45</v>
      </c>
      <c r="BM125" s="206">
        <f t="shared" si="594"/>
        <v>2</v>
      </c>
      <c r="BN125" s="206">
        <f t="shared" si="594"/>
        <v>2</v>
      </c>
      <c r="BO125" s="206">
        <f t="shared" si="594"/>
        <v>0</v>
      </c>
      <c r="BP125" s="206">
        <f t="shared" si="594"/>
        <v>0</v>
      </c>
      <c r="BQ125" s="206">
        <f t="shared" si="594"/>
        <v>0</v>
      </c>
      <c r="BR125" s="206">
        <f t="shared" si="594"/>
        <v>4</v>
      </c>
      <c r="BS125" s="69"/>
      <c r="BU125" s="1">
        <f>BC125+BK125</f>
        <v>91</v>
      </c>
      <c r="BV125" s="1">
        <f t="shared" si="435"/>
        <v>8</v>
      </c>
    </row>
    <row r="126" spans="1:79" ht="30" customHeight="1" thickTop="1" thickBot="1" x14ac:dyDescent="0.3">
      <c r="A126" s="484" t="s">
        <v>218</v>
      </c>
      <c r="B126" s="485"/>
      <c r="C126" s="83"/>
      <c r="D126" s="83"/>
      <c r="E126" s="69"/>
      <c r="F126" s="284" t="s">
        <v>35</v>
      </c>
      <c r="G126" s="285">
        <f t="shared" ref="G126:AL126" si="595">SUM(G83,G125)</f>
        <v>17</v>
      </c>
      <c r="H126" s="286">
        <f t="shared" si="595"/>
        <v>16</v>
      </c>
      <c r="I126" s="286">
        <f t="shared" si="595"/>
        <v>0</v>
      </c>
      <c r="J126" s="286">
        <f t="shared" si="595"/>
        <v>0</v>
      </c>
      <c r="K126" s="286">
        <f t="shared" si="595"/>
        <v>1</v>
      </c>
      <c r="L126" s="286">
        <f t="shared" si="595"/>
        <v>0</v>
      </c>
      <c r="M126" s="286">
        <f t="shared" si="595"/>
        <v>0</v>
      </c>
      <c r="N126" s="286">
        <f t="shared" si="595"/>
        <v>1</v>
      </c>
      <c r="O126" s="286">
        <f t="shared" si="595"/>
        <v>15</v>
      </c>
      <c r="P126" s="286">
        <f t="shared" si="595"/>
        <v>14</v>
      </c>
      <c r="Q126" s="286">
        <f t="shared" si="595"/>
        <v>1</v>
      </c>
      <c r="R126" s="286">
        <f t="shared" si="595"/>
        <v>0</v>
      </c>
      <c r="S126" s="286">
        <f t="shared" si="595"/>
        <v>0</v>
      </c>
      <c r="T126" s="286">
        <f t="shared" si="595"/>
        <v>0</v>
      </c>
      <c r="U126" s="286">
        <f t="shared" si="595"/>
        <v>0</v>
      </c>
      <c r="V126" s="286">
        <f t="shared" si="595"/>
        <v>1</v>
      </c>
      <c r="W126" s="286">
        <f t="shared" si="595"/>
        <v>6</v>
      </c>
      <c r="X126" s="286">
        <f t="shared" si="595"/>
        <v>6</v>
      </c>
      <c r="Y126" s="286">
        <f t="shared" si="595"/>
        <v>0</v>
      </c>
      <c r="Z126" s="286">
        <f t="shared" si="595"/>
        <v>0</v>
      </c>
      <c r="AA126" s="286">
        <f t="shared" si="595"/>
        <v>0</v>
      </c>
      <c r="AB126" s="286">
        <f t="shared" si="595"/>
        <v>0</v>
      </c>
      <c r="AC126" s="286">
        <f t="shared" si="595"/>
        <v>0</v>
      </c>
      <c r="AD126" s="286">
        <f t="shared" si="595"/>
        <v>0</v>
      </c>
      <c r="AE126" s="286">
        <f t="shared" si="595"/>
        <v>15</v>
      </c>
      <c r="AF126" s="286">
        <f t="shared" si="595"/>
        <v>15</v>
      </c>
      <c r="AG126" s="286">
        <f t="shared" si="595"/>
        <v>0</v>
      </c>
      <c r="AH126" s="286">
        <f t="shared" si="595"/>
        <v>0</v>
      </c>
      <c r="AI126" s="286">
        <f t="shared" si="595"/>
        <v>0</v>
      </c>
      <c r="AJ126" s="286">
        <f t="shared" si="595"/>
        <v>0</v>
      </c>
      <c r="AK126" s="286">
        <f t="shared" si="595"/>
        <v>0</v>
      </c>
      <c r="AL126" s="286">
        <f t="shared" si="595"/>
        <v>0</v>
      </c>
      <c r="AM126" s="286">
        <f t="shared" ref="AM126:BR126" si="596">SUM(AM83,AM125)</f>
        <v>19</v>
      </c>
      <c r="AN126" s="286">
        <f t="shared" si="596"/>
        <v>16</v>
      </c>
      <c r="AO126" s="286">
        <f t="shared" si="596"/>
        <v>1</v>
      </c>
      <c r="AP126" s="286">
        <f t="shared" si="596"/>
        <v>1</v>
      </c>
      <c r="AQ126" s="286">
        <f t="shared" si="596"/>
        <v>1</v>
      </c>
      <c r="AR126" s="286">
        <f t="shared" si="596"/>
        <v>0</v>
      </c>
      <c r="AS126" s="286">
        <f t="shared" si="596"/>
        <v>0</v>
      </c>
      <c r="AT126" s="286">
        <f t="shared" si="596"/>
        <v>3</v>
      </c>
      <c r="AU126" s="286">
        <f t="shared" si="596"/>
        <v>19</v>
      </c>
      <c r="AV126" s="286">
        <f t="shared" si="596"/>
        <v>16</v>
      </c>
      <c r="AW126" s="286">
        <f t="shared" si="596"/>
        <v>1</v>
      </c>
      <c r="AX126" s="286">
        <f t="shared" si="596"/>
        <v>2</v>
      </c>
      <c r="AY126" s="286">
        <f t="shared" si="596"/>
        <v>0</v>
      </c>
      <c r="AZ126" s="286">
        <f t="shared" si="596"/>
        <v>0</v>
      </c>
      <c r="BA126" s="286">
        <f t="shared" si="596"/>
        <v>0</v>
      </c>
      <c r="BB126" s="286">
        <f t="shared" si="596"/>
        <v>3</v>
      </c>
      <c r="BC126" s="286">
        <f t="shared" si="596"/>
        <v>42</v>
      </c>
      <c r="BD126" s="286">
        <f t="shared" si="596"/>
        <v>38</v>
      </c>
      <c r="BE126" s="286">
        <f t="shared" si="596"/>
        <v>1</v>
      </c>
      <c r="BF126" s="286">
        <f t="shared" si="596"/>
        <v>1</v>
      </c>
      <c r="BG126" s="286">
        <f t="shared" si="596"/>
        <v>2</v>
      </c>
      <c r="BH126" s="286">
        <f t="shared" si="596"/>
        <v>0</v>
      </c>
      <c r="BI126" s="286">
        <f t="shared" si="596"/>
        <v>0</v>
      </c>
      <c r="BJ126" s="286">
        <f t="shared" si="596"/>
        <v>4</v>
      </c>
      <c r="BK126" s="286">
        <f t="shared" si="596"/>
        <v>49</v>
      </c>
      <c r="BL126" s="286">
        <f t="shared" si="596"/>
        <v>45</v>
      </c>
      <c r="BM126" s="286">
        <f t="shared" si="596"/>
        <v>2</v>
      </c>
      <c r="BN126" s="286">
        <f t="shared" si="596"/>
        <v>2</v>
      </c>
      <c r="BO126" s="286">
        <f t="shared" si="596"/>
        <v>0</v>
      </c>
      <c r="BP126" s="286">
        <f t="shared" si="596"/>
        <v>0</v>
      </c>
      <c r="BQ126" s="286">
        <f t="shared" si="596"/>
        <v>0</v>
      </c>
      <c r="BR126" s="286">
        <f t="shared" si="596"/>
        <v>4</v>
      </c>
      <c r="BS126" s="85">
        <f>SUM(BC126+BK126)</f>
        <v>91</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0.94117647058823528</v>
      </c>
      <c r="M127" s="288"/>
      <c r="N127" s="289"/>
      <c r="O127" s="287" t="s">
        <v>23</v>
      </c>
      <c r="P127" s="523" t="s">
        <v>26</v>
      </c>
      <c r="Q127" s="513">
        <v>100</v>
      </c>
      <c r="R127" s="513"/>
      <c r="S127" s="515" t="s">
        <v>27</v>
      </c>
      <c r="T127" s="517">
        <f>+P126/O126</f>
        <v>0.93333333333333335</v>
      </c>
      <c r="U127" s="288"/>
      <c r="V127" s="289"/>
      <c r="W127" s="287" t="s">
        <v>23</v>
      </c>
      <c r="X127" s="523" t="s">
        <v>26</v>
      </c>
      <c r="Y127" s="513">
        <v>100</v>
      </c>
      <c r="Z127" s="513"/>
      <c r="AA127" s="515" t="s">
        <v>27</v>
      </c>
      <c r="AB127" s="517">
        <f>+X126/W126</f>
        <v>1</v>
      </c>
      <c r="AC127" s="290"/>
      <c r="AD127" s="291"/>
      <c r="AE127" s="287" t="s">
        <v>23</v>
      </c>
      <c r="AF127" s="523" t="s">
        <v>26</v>
      </c>
      <c r="AG127" s="513">
        <v>100</v>
      </c>
      <c r="AH127" s="513"/>
      <c r="AI127" s="515" t="s">
        <v>27</v>
      </c>
      <c r="AJ127" s="517">
        <f>+AF126/AE126</f>
        <v>1</v>
      </c>
      <c r="AK127" s="290"/>
      <c r="AL127" s="291"/>
      <c r="AM127" s="287" t="s">
        <v>23</v>
      </c>
      <c r="AN127" s="523" t="s">
        <v>26</v>
      </c>
      <c r="AO127" s="513">
        <v>100</v>
      </c>
      <c r="AP127" s="513"/>
      <c r="AQ127" s="515" t="s">
        <v>27</v>
      </c>
      <c r="AR127" s="517">
        <f>+AN126/AM126</f>
        <v>0.84210526315789469</v>
      </c>
      <c r="AS127" s="290"/>
      <c r="AT127" s="292"/>
      <c r="AU127" s="287" t="s">
        <v>23</v>
      </c>
      <c r="AV127" s="523" t="s">
        <v>26</v>
      </c>
      <c r="AW127" s="513">
        <v>100</v>
      </c>
      <c r="AX127" s="513"/>
      <c r="AY127" s="515" t="s">
        <v>27</v>
      </c>
      <c r="AZ127" s="517">
        <f>+AV126/AU126</f>
        <v>0.84210526315789469</v>
      </c>
      <c r="BA127" s="290"/>
      <c r="BB127" s="292"/>
      <c r="BC127" s="287" t="s">
        <v>23</v>
      </c>
      <c r="BD127" s="523" t="s">
        <v>26</v>
      </c>
      <c r="BE127" s="513">
        <v>100</v>
      </c>
      <c r="BF127" s="513"/>
      <c r="BG127" s="515" t="s">
        <v>27</v>
      </c>
      <c r="BH127" s="517">
        <f>+BD126/BC126</f>
        <v>0.90476190476190477</v>
      </c>
      <c r="BI127" s="290"/>
      <c r="BJ127" s="292"/>
      <c r="BK127" s="287" t="s">
        <v>23</v>
      </c>
      <c r="BL127" s="523" t="s">
        <v>26</v>
      </c>
      <c r="BM127" s="513">
        <v>100</v>
      </c>
      <c r="BN127" s="513"/>
      <c r="BO127" s="515" t="s">
        <v>27</v>
      </c>
      <c r="BP127" s="517">
        <f>+BL126/BK126</f>
        <v>0.91836734693877553</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5.8823529411764705E-2</v>
      </c>
      <c r="M129" s="299"/>
      <c r="N129" s="300"/>
      <c r="O129" s="298" t="s">
        <v>28</v>
      </c>
      <c r="P129" s="519" t="s">
        <v>26</v>
      </c>
      <c r="Q129" s="513">
        <v>100</v>
      </c>
      <c r="R129" s="513"/>
      <c r="S129" s="515" t="s">
        <v>27</v>
      </c>
      <c r="T129" s="521">
        <f>+V126/O126</f>
        <v>6.6666666666666666E-2</v>
      </c>
      <c r="U129" s="299"/>
      <c r="V129" s="300"/>
      <c r="W129" s="298" t="s">
        <v>28</v>
      </c>
      <c r="X129" s="519" t="s">
        <v>26</v>
      </c>
      <c r="Y129" s="513">
        <v>100</v>
      </c>
      <c r="Z129" s="513"/>
      <c r="AA129" s="515" t="s">
        <v>27</v>
      </c>
      <c r="AB129" s="517">
        <f>+AD126/W126</f>
        <v>0</v>
      </c>
      <c r="AC129" s="299"/>
      <c r="AD129" s="300"/>
      <c r="AE129" s="298" t="s">
        <v>28</v>
      </c>
      <c r="AF129" s="519" t="s">
        <v>26</v>
      </c>
      <c r="AG129" s="513">
        <v>100</v>
      </c>
      <c r="AH129" s="513"/>
      <c r="AI129" s="515" t="s">
        <v>27</v>
      </c>
      <c r="AJ129" s="517">
        <f>+AL126/AE126</f>
        <v>0</v>
      </c>
      <c r="AK129" s="299"/>
      <c r="AL129" s="300"/>
      <c r="AM129" s="298" t="s">
        <v>28</v>
      </c>
      <c r="AN129" s="519" t="s">
        <v>26</v>
      </c>
      <c r="AO129" s="513">
        <v>100</v>
      </c>
      <c r="AP129" s="513"/>
      <c r="AQ129" s="515" t="s">
        <v>27</v>
      </c>
      <c r="AR129" s="517">
        <f>+AT126/AM126</f>
        <v>0.15789473684210525</v>
      </c>
      <c r="AS129" s="299"/>
      <c r="AT129" s="300"/>
      <c r="AU129" s="298" t="s">
        <v>28</v>
      </c>
      <c r="AV129" s="519" t="s">
        <v>26</v>
      </c>
      <c r="AW129" s="513">
        <v>100</v>
      </c>
      <c r="AX129" s="513"/>
      <c r="AY129" s="515" t="s">
        <v>27</v>
      </c>
      <c r="AZ129" s="517">
        <f>+BB126/AU126</f>
        <v>0.15789473684210525</v>
      </c>
      <c r="BA129" s="299"/>
      <c r="BB129" s="300"/>
      <c r="BC129" s="298" t="s">
        <v>28</v>
      </c>
      <c r="BD129" s="519" t="s">
        <v>26</v>
      </c>
      <c r="BE129" s="513">
        <v>100</v>
      </c>
      <c r="BF129" s="513"/>
      <c r="BG129" s="515" t="s">
        <v>27</v>
      </c>
      <c r="BH129" s="517">
        <f>+BJ126/BC126</f>
        <v>9.5238095238095233E-2</v>
      </c>
      <c r="BI129" s="299"/>
      <c r="BJ129" s="300"/>
      <c r="BK129" s="298" t="s">
        <v>28</v>
      </c>
      <c r="BL129" s="519" t="s">
        <v>26</v>
      </c>
      <c r="BM129" s="513">
        <v>100</v>
      </c>
      <c r="BN129" s="513"/>
      <c r="BO129" s="515" t="s">
        <v>27</v>
      </c>
      <c r="BP129" s="517">
        <f>+BR126/BK126</f>
        <v>8.1632653061224483E-2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224</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225</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222</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223</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2022-02-16T16:25:02Z</dcterms:modified>
</cp:coreProperties>
</file>